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0" i="1"/>
  <c r="F15" i="1" l="1"/>
</calcChain>
</file>

<file path=xl/sharedStrings.xml><?xml version="1.0" encoding="utf-8"?>
<sst xmlns="http://schemas.openxmlformats.org/spreadsheetml/2006/main" count="43" uniqueCount="32">
  <si>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</si>
  <si>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</si>
  <si>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</si>
  <si>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</si>
  <si>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</si>
  <si>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</si>
  <si>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</si>
  <si>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</si>
  <si>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</si>
  <si>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</si>
  <si>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</si>
  <si>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</si>
  <si>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</si>
  <si>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</si>
  <si>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</si>
  <si>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</si>
  <si>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</si>
  <si>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</si>
  <si>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Детали трубопроводов чугунные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</si>
  <si>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НВЛ-2019/33-РНВ</t>
    </r>
  </si>
  <si>
    <t>1304383</t>
  </si>
  <si>
    <t>Угольник 90-1-Ц-65</t>
  </si>
  <si>
    <t>1223205</t>
  </si>
  <si>
    <t>Патрубок чугунный ПФР 150</t>
  </si>
  <si>
    <t>1237950</t>
  </si>
  <si>
    <t>Патрубок чугунный ПФР 200</t>
  </si>
  <si>
    <t>1413361</t>
  </si>
  <si>
    <t>Ниппель двойной с цилиндрической резьбой из ковкого чугуна 40</t>
  </si>
  <si>
    <t>За счёт средств Продавца</t>
  </si>
  <si>
    <t>ЛОТ НЕДЕЛИМЫЙ</t>
  </si>
  <si>
    <t>А. В. Лысенко</t>
  </si>
  <si>
    <t xml:space="preserve">Заместитель генерального директора по 
материально-техническому обеспечению и
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</si>
</sst>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3"/>
  <sheetViews>
    <sheetView tabSelected="1" zoomScaleNormal="100" workbookViewId="0">
      <selection activeCell="D25" sqref="D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2" t="s">
        <v>12</v>
      </c>
      <c r="B1" s="42"/>
      <c r="C1" s="42"/>
      <c r="D1" s="43"/>
      <c r="E1" s="44"/>
      <c r="F1" s="44"/>
      <c r="G1" s="44"/>
      <c r="H1" s="44"/>
      <c r="L1" s="31"/>
      <c r="M1" s="31"/>
    </row>
    <row r="2" spans="1:18" s="1" customFormat="1" ht="43.5" customHeight="1" x14ac:dyDescent="0.25">
      <c r="A2" s="45" t="s">
        <v>18</v>
      </c>
      <c r="B2" s="45"/>
      <c r="C2" s="45"/>
      <c r="D2" s="45"/>
      <c r="E2" s="45"/>
      <c r="F2" s="45"/>
      <c r="G2" s="45"/>
      <c r="H2" s="45"/>
      <c r="L2" s="31"/>
      <c r="M2" s="31"/>
    </row>
    <row r="3" spans="1:18" s="1" customFormat="1" ht="25.5" customHeight="1" x14ac:dyDescent="0.25">
      <c r="A3" s="46" t="s">
        <v>19</v>
      </c>
      <c r="B3" s="46"/>
      <c r="C3" s="46"/>
      <c r="D3" s="46"/>
      <c r="E3" s="46"/>
      <c r="F3" s="46"/>
      <c r="G3" s="46"/>
      <c r="H3" s="46"/>
      <c r="L3" s="31"/>
      <c r="M3" s="31"/>
    </row>
    <row r="4" spans="1:18" s="1" customFormat="1" ht="18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L4" s="31"/>
      <c r="M4" s="31"/>
    </row>
    <row r="5" spans="1:18" s="19" customFormat="1" ht="27" customHeight="1" x14ac:dyDescent="0.2">
      <c r="A5" s="41" t="s">
        <v>17</v>
      </c>
      <c r="B5" s="41"/>
      <c r="C5" s="41"/>
      <c r="D5" s="41"/>
      <c r="E5" s="41"/>
      <c r="F5" s="41"/>
      <c r="G5" s="41"/>
      <c r="H5" s="41"/>
      <c r="L5" s="32"/>
      <c r="M5" s="32"/>
    </row>
    <row r="6" spans="1:18" s="19" customFormat="1" ht="43.5" customHeight="1" x14ac:dyDescent="0.2">
      <c r="A6" s="41" t="s">
        <v>14</v>
      </c>
      <c r="B6" s="41"/>
      <c r="C6" s="41"/>
      <c r="D6" s="41"/>
      <c r="E6" s="41"/>
      <c r="F6" s="41"/>
      <c r="G6" s="41"/>
      <c r="H6" s="41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6" t="s">
        <v>22</v>
      </c>
      <c r="D10" s="35" t="s">
        <v>23</v>
      </c>
      <c r="E10" s="37" t="s">
        <v>16</v>
      </c>
      <c r="F10" s="40">
        <v>1</v>
      </c>
      <c r="G10" s="38">
        <v>3930.6622616</v>
      </c>
      <c r="H10" s="39">
        <v>40283</v>
      </c>
      <c r="I10" s="30">
        <f>F10*G10</f>
        <v>3930.6622616</v>
      </c>
      <c r="J10" s="34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6" t="s">
        <v>22</v>
      </c>
      <c r="D11" s="35" t="s">
        <v>23</v>
      </c>
      <c r="E11" s="37" t="s">
        <v>16</v>
      </c>
      <c r="F11" s="40">
        <v>14</v>
      </c>
      <c r="G11" s="38">
        <v>3930.6622616</v>
      </c>
      <c r="H11" s="39">
        <v>40283</v>
      </c>
      <c r="I11" s="30">
        <f t="shared" ref="I11:I14" si="0">F11*G11</f>
        <v>55029.271662400002</v>
      </c>
      <c r="J11" s="34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6" t="s">
        <v>24</v>
      </c>
      <c r="D12" s="35" t="s">
        <v>25</v>
      </c>
      <c r="E12" s="37" t="s">
        <v>16</v>
      </c>
      <c r="F12" s="40">
        <v>4</v>
      </c>
      <c r="G12" s="38">
        <v>5478.4901037000009</v>
      </c>
      <c r="H12" s="39">
        <v>40283</v>
      </c>
      <c r="I12" s="30">
        <f t="shared" si="0"/>
        <v>21913.960414800003</v>
      </c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6" t="s">
        <v>26</v>
      </c>
      <c r="D13" s="35" t="s">
        <v>27</v>
      </c>
      <c r="E13" s="37" t="s">
        <v>16</v>
      </c>
      <c r="F13" s="40">
        <v>1</v>
      </c>
      <c r="G13" s="38">
        <v>212.89750000000001</v>
      </c>
      <c r="H13" s="39">
        <v>40857</v>
      </c>
      <c r="I13" s="30">
        <f t="shared" si="0"/>
        <v>212.89750000000001</v>
      </c>
      <c r="J13" s="34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6" t="s">
        <v>20</v>
      </c>
      <c r="D14" s="35" t="s">
        <v>21</v>
      </c>
      <c r="E14" s="37" t="s">
        <v>16</v>
      </c>
      <c r="F14" s="40">
        <v>12</v>
      </c>
      <c r="G14" s="38">
        <v>71.533560000000008</v>
      </c>
      <c r="H14" s="39">
        <v>40637</v>
      </c>
      <c r="I14" s="30">
        <f t="shared" si="0"/>
        <v>858.40272000000004</v>
      </c>
      <c r="J14" s="34"/>
      <c r="P14" s="25"/>
      <c r="Q14" s="25"/>
      <c r="R14" s="25"/>
    </row>
    <row r="15" spans="1:18" s="4" customFormat="1" x14ac:dyDescent="0.25">
      <c r="A15" s="52" t="s">
        <v>7</v>
      </c>
      <c r="B15" s="52"/>
      <c r="C15" s="52"/>
      <c r="D15" s="52"/>
      <c r="E15" s="17"/>
      <c r="F15" s="21">
        <f>SUM(F10:F14)</f>
        <v>32</v>
      </c>
      <c r="G15" s="21"/>
      <c r="H15" s="18"/>
      <c r="P15" s="26"/>
      <c r="Q15" s="26"/>
      <c r="R15" s="26"/>
    </row>
    <row r="16" spans="1:18" s="4" customFormat="1" x14ac:dyDescent="0.25">
      <c r="A16" s="5"/>
      <c r="B16" s="5"/>
      <c r="C16" s="5"/>
      <c r="D16" s="6"/>
      <c r="E16" s="7"/>
      <c r="F16" s="10"/>
      <c r="G16" s="10"/>
      <c r="H16" s="7"/>
      <c r="P16" s="26"/>
      <c r="Q16" s="26"/>
      <c r="R16" s="26"/>
    </row>
    <row r="17" spans="1:18" s="4" customFormat="1" ht="115.5" customHeight="1" x14ac:dyDescent="0.25">
      <c r="A17" s="53" t="s">
        <v>8</v>
      </c>
      <c r="B17" s="54"/>
      <c r="C17" s="54"/>
      <c r="D17" s="55"/>
      <c r="E17" s="56" t="s">
        <v>9</v>
      </c>
      <c r="F17" s="56"/>
      <c r="G17" s="56"/>
      <c r="H17" s="56"/>
      <c r="P17" s="26"/>
      <c r="Q17" s="26"/>
      <c r="R17" s="26"/>
    </row>
    <row r="18" spans="1:18" s="4" customFormat="1" ht="15.75" customHeight="1" x14ac:dyDescent="0.25">
      <c r="A18" s="49" t="s">
        <v>10</v>
      </c>
      <c r="B18" s="50"/>
      <c r="C18" s="50"/>
      <c r="D18" s="51"/>
      <c r="E18" s="48" t="s">
        <v>28</v>
      </c>
      <c r="F18" s="48"/>
      <c r="G18" s="48"/>
      <c r="H18" s="48"/>
      <c r="J18" s="26"/>
      <c r="L18" s="26"/>
      <c r="M18" s="26"/>
      <c r="N18" s="26"/>
      <c r="O18" s="26"/>
      <c r="P18" s="26"/>
      <c r="Q18" s="26"/>
      <c r="R18" s="26"/>
    </row>
    <row r="19" spans="1:18" s="4" customFormat="1" ht="15.75" customHeight="1" x14ac:dyDescent="0.25">
      <c r="A19" s="49" t="s">
        <v>11</v>
      </c>
      <c r="B19" s="50"/>
      <c r="C19" s="50"/>
      <c r="D19" s="51"/>
      <c r="E19" s="48" t="s">
        <v>28</v>
      </c>
      <c r="F19" s="48"/>
      <c r="G19" s="48"/>
      <c r="H19" s="48"/>
      <c r="J19" s="26"/>
      <c r="L19" s="26"/>
      <c r="M19" s="26"/>
      <c r="N19" s="26"/>
      <c r="O19" s="26"/>
      <c r="P19" s="26"/>
      <c r="Q19" s="26"/>
      <c r="R19" s="26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s="23" customFormat="1" ht="65.25" customHeight="1" x14ac:dyDescent="0.25">
      <c r="A22" s="57" t="s">
        <v>31</v>
      </c>
      <c r="B22" s="57"/>
      <c r="C22" s="57"/>
      <c r="D22" s="57"/>
      <c r="E22" s="58"/>
      <c r="F22" s="58"/>
      <c r="G22" s="59" t="s">
        <v>30</v>
      </c>
      <c r="H22" s="60"/>
      <c r="J22" s="28"/>
      <c r="L22" s="28"/>
      <c r="M22" s="28"/>
      <c r="N22" s="28"/>
      <c r="O22" s="28"/>
      <c r="P22" s="28"/>
      <c r="Q22" s="28"/>
      <c r="R22" s="28"/>
    </row>
    <row r="23" spans="1:18" s="12" customFormat="1" ht="18.75" x14ac:dyDescent="0.3">
      <c r="A23" s="22"/>
      <c r="F23" s="13"/>
      <c r="G23" s="13"/>
      <c r="J23" s="29"/>
      <c r="L23" s="29"/>
      <c r="M23" s="29"/>
      <c r="N23" s="29"/>
      <c r="O23" s="29"/>
      <c r="P23" s="29"/>
      <c r="Q23" s="29"/>
      <c r="R23" s="29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N61" s="27"/>
    </row>
    <row r="62" spans="10:18" x14ac:dyDescent="0.25">
      <c r="J62" s="27"/>
      <c r="N62" s="27"/>
    </row>
    <row r="63" spans="10:18" x14ac:dyDescent="0.25">
      <c r="J63" s="27"/>
      <c r="N63" s="27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  <mergeCell ref="G22:H22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2019-04-03T05:00:29Z</cp:lastPrinted>
  <dcterms:created xsi:type="dcterms:W3CDTF">2016-09-16T10:27:35Z</dcterms:created>
  <dcterms:modified xsi:type="dcterms:W3CDTF">2019-09-13T08:32:29Z</dcterms:modified>
</cp:coreProperties>
</file>